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Царенко Л.В\Documents\ИСПОЛНЕНИЕ БЮДЖЕТА\2014 год\год\"/>
    </mc:Choice>
  </mc:AlternateContent>
  <bookViews>
    <workbookView xWindow="0" yWindow="0" windowWidth="24000" windowHeight="9135"/>
  </bookViews>
  <sheets>
    <sheet name="Лист1" sheetId="1" r:id="rId1"/>
  </sheets>
  <definedNames>
    <definedName name="_xlnm.Print_Titles" localSheetId="0">Лист1!$8:$9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1" l="1"/>
  <c r="E36" i="1"/>
  <c r="D19" i="1"/>
  <c r="F65" i="1" l="1"/>
  <c r="F64" i="1"/>
  <c r="E63" i="1"/>
  <c r="D63" i="1"/>
  <c r="F62" i="1"/>
  <c r="E61" i="1"/>
  <c r="D61" i="1"/>
  <c r="F60" i="1"/>
  <c r="E59" i="1"/>
  <c r="D59" i="1"/>
  <c r="F58" i="1"/>
  <c r="F57" i="1"/>
  <c r="E56" i="1"/>
  <c r="D56" i="1"/>
  <c r="F55" i="1"/>
  <c r="F54" i="1"/>
  <c r="F53" i="1"/>
  <c r="F52" i="1"/>
  <c r="E51" i="1"/>
  <c r="D51" i="1"/>
  <c r="F50" i="1"/>
  <c r="F49" i="1"/>
  <c r="F48" i="1"/>
  <c r="F47" i="1"/>
  <c r="E46" i="1"/>
  <c r="D46" i="1"/>
  <c r="F45" i="1"/>
  <c r="F44" i="1"/>
  <c r="E43" i="1"/>
  <c r="D43" i="1"/>
  <c r="F42" i="1"/>
  <c r="F41" i="1"/>
  <c r="F40" i="1"/>
  <c r="F39" i="1"/>
  <c r="E38" i="1"/>
  <c r="D38" i="1"/>
  <c r="F37" i="1"/>
  <c r="F36" i="1"/>
  <c r="F33" i="1"/>
  <c r="F32" i="1"/>
  <c r="F31" i="1"/>
  <c r="F30" i="1"/>
  <c r="E29" i="1"/>
  <c r="D29" i="1"/>
  <c r="F28" i="1"/>
  <c r="F27" i="1"/>
  <c r="F26" i="1"/>
  <c r="F25" i="1"/>
  <c r="E24" i="1"/>
  <c r="D24" i="1"/>
  <c r="F23" i="1"/>
  <c r="F22" i="1"/>
  <c r="E21" i="1"/>
  <c r="D21" i="1"/>
  <c r="F20" i="1"/>
  <c r="E19" i="1"/>
  <c r="F18" i="1"/>
  <c r="F17" i="1"/>
  <c r="F16" i="1"/>
  <c r="F15" i="1"/>
  <c r="F14" i="1"/>
  <c r="F13" i="1"/>
  <c r="F12" i="1"/>
  <c r="F11" i="1"/>
  <c r="E10" i="1"/>
  <c r="D10" i="1"/>
  <c r="F59" i="1" l="1"/>
  <c r="F56" i="1"/>
  <c r="F51" i="1"/>
  <c r="D66" i="1"/>
  <c r="F24" i="1"/>
  <c r="F63" i="1"/>
  <c r="F61" i="1"/>
  <c r="F46" i="1"/>
  <c r="F43" i="1"/>
  <c r="F38" i="1"/>
  <c r="F29" i="1"/>
  <c r="F21" i="1"/>
  <c r="F19" i="1"/>
  <c r="F10" i="1"/>
  <c r="E66" i="1"/>
  <c r="F66" i="1" l="1"/>
</calcChain>
</file>

<file path=xl/sharedStrings.xml><?xml version="1.0" encoding="utf-8"?>
<sst xmlns="http://schemas.openxmlformats.org/spreadsheetml/2006/main" count="170" uniqueCount="84">
  <si>
    <t>(тыс.руб)</t>
  </si>
  <si>
    <t xml:space="preserve">Наименование </t>
  </si>
  <si>
    <t>РЗ</t>
  </si>
  <si>
    <t>ПР</t>
  </si>
  <si>
    <t>План</t>
  </si>
  <si>
    <t>Исполнено</t>
  </si>
  <si>
    <t>% исполнения</t>
  </si>
  <si>
    <t>1</t>
  </si>
  <si>
    <t>2</t>
  </si>
  <si>
    <t>3</t>
  </si>
  <si>
    <t>4</t>
  </si>
  <si>
    <t>5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</si>
  <si>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</si>
  <si>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</si>
  <si>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</si>
  <si>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</si>
  <si>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</si>
  <si>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</si>
  <si>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</si>
  <si>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</si>
  <si>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</si>
  <si>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</si>
  <si>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</si>
  <si>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</si>
  <si>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</si>
  <si>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</si>
  <si>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</si>
  <si>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</si>
  <si>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</si>
  <si>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</si>
  <si>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</si>
  <si>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</si>
  <si>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</si>
  <si>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</si>
  <si>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</si>
  <si>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</si>
  <si>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</si>
  <si>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</si>
  <si>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</si>
  <si>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</si>
  <si>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</si>
  <si>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</si>
  <si>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</si>
  <si>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</si>
  <si>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</si>
  <si>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</si>
  <si>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</si>
  <si>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</si>
  <si>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</si>
  <si>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</si>
  <si>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</si>
  <si>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</si>
  <si>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</si>
  <si>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</si>
  <si>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</si>
  <si>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</si>
  <si>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и  КИНЕМАТОГРАФИЯ </t>
  </si>
  <si>
    <t>Культура</t>
  </si>
  <si>
    <t>Другие вопросы в области культуры и кинематографии</t>
  </si>
  <si>
    <t xml:space="preserve">ЗДРАВООХРАНЕНИЕ </t>
  </si>
  <si>
    <t>Стационарная медицинская помощь</t>
  </si>
  <si>
    <t>Амбулаторная помощь</t>
  </si>
  <si>
    <t>Скорая медицинская помощь</t>
  </si>
  <si>
    <t>Другие вопросы в области здравоохранения</t>
  </si>
  <si>
    <t>СОЦИАЛЬНАЯ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</si>
  <si>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</si>
  <si>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</si>
  <si>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</si>
  <si>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</si>
  <si>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</si>
  <si>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</si>
  <si>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</si>
  <si>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</si>
  <si>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</si>
  <si>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</si>
  <si>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</si>
  <si>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и муниципального долга</t>
  </si>
  <si>
    <t>МЕЖБЮДЖЕТНЫЕ ТРАНСФЕРТЫ</t>
  </si>
  <si>
    <t>Дотации бюджетам субъектов Российской Федерации и муниципальных образований</t>
  </si>
  <si>
    <t>Иные межбюджетные трансферты</t>
  </si>
  <si>
    <t>ИТОГО РАСХОДОВ</t>
  </si>
  <si>
    <t>Исполнение консолидированного бюджета по разделам, подразделам функциональной классификации расходов бюджетов Российской Федерации за  2014 год.</t>
  </si>
  <si>
    <t>Приложение № 1</t>
  </si>
  <si>
    <t>к пояснительной записке «Об исполнении  районного бюджета за 2014 год 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</si>
</sst>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9" fontId="4" fillId="0" borderId="6" xfId="1" applyFont="1" applyBorder="1" applyAlignment="1">
      <alignment vertical="center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9" fontId="2" fillId="0" borderId="10" xfId="1" applyFont="1" applyBorder="1" applyAlignment="1">
      <alignment horizontal="right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164" fontId="2" fillId="0" borderId="14" xfId="0" applyNumberFormat="1" applyFont="1" applyBorder="1" applyAlignment="1">
      <alignment horizontal="right" vertical="center" wrapText="1"/>
    </xf>
    <xf numFmtId="9" fontId="2" fillId="0" borderId="14" xfId="1" applyFont="1" applyBorder="1" applyAlignment="1">
      <alignment horizontal="right" vertical="center" wrapText="1"/>
    </xf>
    <xf numFmtId="49" fontId="4" fillId="0" borderId="15" xfId="0" applyNumberFormat="1" applyFont="1" applyBorder="1" applyAlignment="1">
      <alignment horizontal="left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9" fontId="4" fillId="0" borderId="6" xfId="1" applyFont="1" applyBorder="1" applyAlignment="1">
      <alignment horizontal="right" vertical="center" wrapText="1"/>
    </xf>
    <xf numFmtId="49" fontId="2" fillId="0" borderId="18" xfId="0" applyNumberFormat="1" applyFont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164" fontId="2" fillId="0" borderId="2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9" fontId="2" fillId="0" borderId="21" xfId="1" applyFont="1" applyBorder="1" applyAlignment="1">
      <alignment horizontal="right" vertical="center" wrapText="1"/>
    </xf>
    <xf numFmtId="49" fontId="4" fillId="0" borderId="22" xfId="0" applyNumberFormat="1" applyFont="1" applyBorder="1" applyAlignment="1">
      <alignment horizontal="left" vertical="center" wrapText="1"/>
    </xf>
    <xf numFmtId="49" fontId="4" fillId="0" borderId="23" xfId="0" applyNumberFormat="1" applyFont="1" applyBorder="1" applyAlignment="1">
      <alignment horizontal="center" vertical="center" wrapText="1"/>
    </xf>
    <xf numFmtId="49" fontId="4" fillId="0" borderId="24" xfId="0" applyNumberFormat="1" applyFont="1" applyBorder="1" applyAlignment="1">
      <alignment horizontal="center" vertical="center" wrapText="1"/>
    </xf>
    <xf numFmtId="164" fontId="4" fillId="0" borderId="25" xfId="0" applyNumberFormat="1" applyFont="1" applyBorder="1" applyAlignment="1">
      <alignment horizontal="right" vertical="center" wrapText="1"/>
    </xf>
    <xf numFmtId="164" fontId="4" fillId="0" borderId="26" xfId="0" applyNumberFormat="1" applyFont="1" applyBorder="1" applyAlignment="1">
      <alignment horizontal="right" vertical="center" wrapText="1"/>
    </xf>
    <xf numFmtId="9" fontId="4" fillId="0" borderId="25" xfId="1" applyFont="1" applyBorder="1" applyAlignment="1">
      <alignment horizontal="right" vertical="center" wrapText="1"/>
    </xf>
    <xf numFmtId="0" fontId="4" fillId="0" borderId="0" xfId="0" applyFont="1"/>
    <xf numFmtId="49" fontId="2" fillId="0" borderId="27" xfId="0" applyNumberFormat="1" applyFont="1" applyBorder="1" applyAlignment="1">
      <alignment horizontal="left" vertical="center" wrapText="1"/>
    </xf>
    <xf numFmtId="49" fontId="2" fillId="0" borderId="28" xfId="0" applyNumberFormat="1" applyFont="1" applyBorder="1" applyAlignment="1">
      <alignment horizontal="center" vertical="center" wrapText="1"/>
    </xf>
    <xf numFmtId="49" fontId="2" fillId="0" borderId="29" xfId="0" applyNumberFormat="1" applyFont="1" applyBorder="1" applyAlignment="1">
      <alignment horizontal="center" vertical="center" wrapText="1"/>
    </xf>
    <xf numFmtId="164" fontId="2" fillId="0" borderId="30" xfId="0" applyNumberFormat="1" applyFont="1" applyBorder="1" applyAlignment="1">
      <alignment horizontal="right" vertical="center" wrapText="1"/>
    </xf>
    <xf numFmtId="9" fontId="2" fillId="0" borderId="30" xfId="1" applyFont="1" applyBorder="1" applyAlignment="1">
      <alignment horizontal="right" vertical="center" wrapText="1"/>
    </xf>
    <xf numFmtId="49" fontId="4" fillId="0" borderId="31" xfId="0" applyNumberFormat="1" applyFont="1" applyBorder="1" applyAlignment="1">
      <alignment horizontal="left" vertical="center" wrapText="1"/>
    </xf>
    <xf numFmtId="49" fontId="4" fillId="0" borderId="32" xfId="0" applyNumberFormat="1" applyFont="1" applyBorder="1" applyAlignment="1">
      <alignment horizontal="center" vertical="center" wrapText="1"/>
    </xf>
    <xf numFmtId="49" fontId="4" fillId="0" borderId="33" xfId="0" applyNumberFormat="1" applyFont="1" applyBorder="1" applyAlignment="1">
      <alignment horizontal="center" vertical="center" wrapText="1"/>
    </xf>
    <xf numFmtId="164" fontId="4" fillId="0" borderId="34" xfId="0" applyNumberFormat="1" applyFont="1" applyBorder="1" applyAlignment="1">
      <alignment horizontal="right" vertical="center" wrapText="1"/>
    </xf>
    <xf numFmtId="164" fontId="4" fillId="0" borderId="35" xfId="0" applyNumberFormat="1" applyFont="1" applyBorder="1" applyAlignment="1">
      <alignment horizontal="right" vertical="center" wrapText="1"/>
    </xf>
    <xf numFmtId="9" fontId="4" fillId="0" borderId="34" xfId="1" applyFont="1" applyBorder="1" applyAlignment="1">
      <alignment horizontal="right" vertical="center" wrapText="1"/>
    </xf>
    <xf numFmtId="164" fontId="2" fillId="0" borderId="36" xfId="0" applyNumberFormat="1" applyFont="1" applyBorder="1" applyAlignment="1">
      <alignment horizontal="right" vertical="center" wrapText="1"/>
    </xf>
    <xf numFmtId="164" fontId="2" fillId="0" borderId="37" xfId="0" applyNumberFormat="1" applyFont="1" applyBorder="1" applyAlignment="1">
      <alignment horizontal="right" vertical="center" wrapText="1"/>
    </xf>
    <xf numFmtId="164" fontId="2" fillId="0" borderId="38" xfId="0" applyNumberFormat="1" applyFont="1" applyBorder="1" applyAlignment="1">
      <alignment horizontal="right" vertical="center" wrapText="1"/>
    </xf>
    <xf numFmtId="9" fontId="2" fillId="0" borderId="25" xfId="1" applyFont="1" applyBorder="1" applyAlignment="1">
      <alignment horizontal="right" vertical="center" wrapText="1"/>
    </xf>
    <xf numFmtId="49" fontId="4" fillId="0" borderId="4" xfId="0" applyNumberFormat="1" applyFont="1" applyBorder="1" applyAlignment="1">
      <alignment horizontal="left" vertical="center" wrapText="1"/>
    </xf>
    <xf numFmtId="9" fontId="4" fillId="0" borderId="39" xfId="1" applyFont="1" applyBorder="1" applyAlignment="1">
      <alignment horizontal="right" vertical="center" wrapText="1"/>
    </xf>
    <xf numFmtId="49" fontId="2" fillId="0" borderId="4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164" fontId="2" fillId="0" borderId="41" xfId="0" applyNumberFormat="1" applyFont="1" applyBorder="1" applyAlignment="1">
      <alignment horizontal="right" vertical="center" wrapText="1"/>
    </xf>
    <xf numFmtId="9" fontId="2" fillId="0" borderId="42" xfId="1" applyFont="1" applyBorder="1" applyAlignment="1">
      <alignment horizontal="right" vertical="center" wrapText="1"/>
    </xf>
    <xf numFmtId="49" fontId="2" fillId="0" borderId="43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4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4" fillId="0" borderId="42" xfId="0" applyNumberFormat="1" applyFont="1" applyFill="1" applyBorder="1" applyAlignment="1">
      <alignment horizontal="center" vertical="center" wrapText="1"/>
    </xf>
    <xf numFmtId="164" fontId="4" fillId="0" borderId="42" xfId="0" applyNumberFormat="1" applyFont="1" applyBorder="1" applyAlignment="1">
      <alignment horizontal="right" vertical="center" wrapText="1"/>
    </xf>
    <xf numFmtId="164" fontId="4" fillId="0" borderId="41" xfId="0" applyNumberFormat="1" applyFont="1" applyBorder="1" applyAlignment="1">
      <alignment horizontal="right" vertical="center" wrapText="1"/>
    </xf>
    <xf numFmtId="49" fontId="2" fillId="0" borderId="44" xfId="0" applyNumberFormat="1" applyFont="1" applyBorder="1" applyAlignment="1">
      <alignment horizontal="center" vertical="center" wrapText="1"/>
    </xf>
    <xf numFmtId="164" fontId="2" fillId="0" borderId="44" xfId="0" applyNumberFormat="1" applyFont="1" applyBorder="1" applyAlignment="1">
      <alignment horizontal="right" vertical="center" wrapText="1"/>
    </xf>
    <xf numFmtId="49" fontId="4" fillId="0" borderId="45" xfId="0" applyNumberFormat="1" applyFont="1" applyBorder="1" applyAlignment="1">
      <alignment horizontal="left"/>
    </xf>
    <xf numFmtId="49" fontId="4" fillId="0" borderId="46" xfId="0" applyNumberFormat="1" applyFont="1" applyBorder="1" applyAlignment="1">
      <alignment horizontal="center"/>
    </xf>
    <xf numFmtId="49" fontId="4" fillId="0" borderId="47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right"/>
    </xf>
    <xf numFmtId="9" fontId="4" fillId="0" borderId="2" xfId="1" applyFont="1" applyBorder="1" applyAlignment="1">
      <alignment horizontal="right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7"/>
  <sheetViews>
    <sheetView tabSelected="1" workbookViewId="0">
      <selection activeCell="I8" sqref="I8"/>
    </sheetView>
  </sheetViews>
  <sheetFormatPr defaultRowHeight="16.5" x14ac:dyDescent="0.25"/>
  <cols>
    <col min="1" max="1" width="82.85546875" style="1" customWidth="1"/>
    <col min="2" max="2" width="10.28515625" style="3" customWidth="1"/>
    <col min="3" max="3" width="9.28515625" style="3" customWidth="1"/>
    <col min="4" max="4" width="19" style="1" customWidth="1"/>
    <col min="5" max="5" width="18" style="1" customWidth="1"/>
    <col min="6" max="6" width="19" style="1" customWidth="1"/>
    <col min="7" max="16384" width="9.140625" style="1"/>
  </cols>
  <sheetData>
    <row r="1" spans="1:6" ht="28.5" customHeight="1" x14ac:dyDescent="0.25">
      <c r="B1" s="2"/>
      <c r="E1" s="81" t="s">
        <v>82</v>
      </c>
      <c r="F1" s="81"/>
    </row>
    <row r="2" spans="1:6" s="84" customFormat="1" ht="51.75" customHeight="1" x14ac:dyDescent="0.25">
      <c r="A2" s="83"/>
      <c r="B2" s="77"/>
      <c r="E2" s="82" t="s">
        <v>83</v>
      </c>
      <c r="F2" s="82"/>
    </row>
    <row r="3" spans="1:6" ht="33.75" customHeight="1" x14ac:dyDescent="0.25">
      <c r="B3" s="2"/>
      <c r="C3" s="2"/>
      <c r="D3" s="2"/>
      <c r="E3" s="2"/>
      <c r="F3" s="2"/>
    </row>
    <row r="4" spans="1:6" ht="22.5" customHeight="1" x14ac:dyDescent="0.25">
      <c r="C4" s="2"/>
      <c r="D4" s="2"/>
      <c r="E4" s="2"/>
      <c r="F4" s="2"/>
    </row>
    <row r="5" spans="1:6" x14ac:dyDescent="0.25">
      <c r="A5" s="78" t="s">
        <v>81</v>
      </c>
      <c r="B5" s="78"/>
      <c r="C5" s="78"/>
      <c r="D5" s="78"/>
      <c r="E5" s="78"/>
      <c r="F5" s="78"/>
    </row>
    <row r="6" spans="1:6" ht="25.5" customHeight="1" x14ac:dyDescent="0.25">
      <c r="A6" s="78"/>
      <c r="B6" s="78"/>
      <c r="C6" s="78"/>
      <c r="D6" s="78"/>
      <c r="E6" s="78"/>
      <c r="F6" s="78"/>
    </row>
    <row r="7" spans="1:6" ht="17.25" thickBot="1" x14ac:dyDescent="0.3">
      <c r="E7" s="79" t="s">
        <v>0</v>
      </c>
      <c r="F7" s="79"/>
    </row>
    <row r="8" spans="1:6" ht="39.75" customHeight="1" thickBot="1" x14ac:dyDescent="0.3">
      <c r="A8" s="4" t="s">
        <v>1</v>
      </c>
      <c r="B8" s="4" t="s">
        <v>2</v>
      </c>
      <c r="C8" s="5" t="s">
        <v>3</v>
      </c>
      <c r="D8" s="4" t="s">
        <v>4</v>
      </c>
      <c r="E8" s="4" t="s">
        <v>5</v>
      </c>
      <c r="F8" s="6" t="s">
        <v>6</v>
      </c>
    </row>
    <row r="9" spans="1:6" ht="17.25" thickBot="1" x14ac:dyDescent="0.3">
      <c r="A9" s="7" t="s">
        <v>7</v>
      </c>
      <c r="B9" s="7" t="s">
        <v>8</v>
      </c>
      <c r="C9" s="8" t="s">
        <v>9</v>
      </c>
      <c r="D9" s="7" t="s">
        <v>10</v>
      </c>
      <c r="E9" s="7" t="s">
        <v>11</v>
      </c>
      <c r="F9" s="9">
        <v>6</v>
      </c>
    </row>
    <row r="10" spans="1:6" ht="54.75" customHeight="1" x14ac:dyDescent="0.25">
      <c r="A10" s="10" t="s">
        <v>12</v>
      </c>
      <c r="B10" s="11" t="s">
        <v>13</v>
      </c>
      <c r="C10" s="11"/>
      <c r="D10" s="12">
        <f>SUM(D11:D18)</f>
        <v>85260.5</v>
      </c>
      <c r="E10" s="12">
        <f>SUM(E11:E18)</f>
        <v>83278.100000000006</v>
      </c>
      <c r="F10" s="13">
        <f>E10/D10</f>
        <v>0.97674890482697152</v>
      </c>
    </row>
    <row r="11" spans="1:6" ht="54.75" customHeight="1" x14ac:dyDescent="0.25">
      <c r="A11" s="14" t="s">
        <v>14</v>
      </c>
      <c r="B11" s="15" t="s">
        <v>13</v>
      </c>
      <c r="C11" s="16" t="s">
        <v>15</v>
      </c>
      <c r="D11" s="17">
        <v>9482.7000000000007</v>
      </c>
      <c r="E11" s="17">
        <v>9424.4</v>
      </c>
      <c r="F11" s="18">
        <f t="shared" ref="F11:F66" si="0">E11/D11</f>
        <v>0.99385196199394676</v>
      </c>
    </row>
    <row r="12" spans="1:6" ht="54.75" customHeight="1" x14ac:dyDescent="0.25">
      <c r="A12" s="14" t="s">
        <v>16</v>
      </c>
      <c r="B12" s="15" t="s">
        <v>13</v>
      </c>
      <c r="C12" s="16" t="s">
        <v>17</v>
      </c>
      <c r="D12" s="17">
        <v>3733.2</v>
      </c>
      <c r="E12" s="17">
        <v>3727.5</v>
      </c>
      <c r="F12" s="18">
        <f t="shared" si="0"/>
        <v>0.99847315975570561</v>
      </c>
    </row>
    <row r="13" spans="1:6" ht="54.75" customHeight="1" x14ac:dyDescent="0.25">
      <c r="A13" s="14" t="s">
        <v>18</v>
      </c>
      <c r="B13" s="15" t="s">
        <v>13</v>
      </c>
      <c r="C13" s="16" t="s">
        <v>19</v>
      </c>
      <c r="D13" s="17">
        <v>47490.8</v>
      </c>
      <c r="E13" s="17">
        <v>46832.4</v>
      </c>
      <c r="F13" s="18">
        <f t="shared" si="0"/>
        <v>0.98613626218130668</v>
      </c>
    </row>
    <row r="14" spans="1:6" ht="54.75" hidden="1" customHeight="1" x14ac:dyDescent="0.25">
      <c r="A14" s="14" t="s">
        <v>20</v>
      </c>
      <c r="B14" s="15" t="s">
        <v>13</v>
      </c>
      <c r="C14" s="16" t="s">
        <v>21</v>
      </c>
      <c r="D14" s="17"/>
      <c r="E14" s="17"/>
      <c r="F14" s="18" t="e">
        <f t="shared" si="0"/>
        <v>#DIV/0!</v>
      </c>
    </row>
    <row r="15" spans="1:6" ht="54.75" customHeight="1" x14ac:dyDescent="0.25">
      <c r="A15" s="14" t="s">
        <v>22</v>
      </c>
      <c r="B15" s="15" t="s">
        <v>13</v>
      </c>
      <c r="C15" s="16" t="s">
        <v>23</v>
      </c>
      <c r="D15" s="17">
        <v>8250.1</v>
      </c>
      <c r="E15" s="17">
        <v>8047</v>
      </c>
      <c r="F15" s="18">
        <f t="shared" si="0"/>
        <v>0.97538211658040508</v>
      </c>
    </row>
    <row r="16" spans="1:6" ht="29.25" customHeight="1" x14ac:dyDescent="0.25">
      <c r="A16" s="14" t="s">
        <v>24</v>
      </c>
      <c r="B16" s="15" t="s">
        <v>13</v>
      </c>
      <c r="C16" s="16" t="s">
        <v>25</v>
      </c>
      <c r="D16" s="17">
        <v>107</v>
      </c>
      <c r="E16" s="17">
        <v>107</v>
      </c>
      <c r="F16" s="18">
        <f t="shared" si="0"/>
        <v>1</v>
      </c>
    </row>
    <row r="17" spans="1:6" ht="32.25" customHeight="1" x14ac:dyDescent="0.25">
      <c r="A17" s="14" t="s">
        <v>26</v>
      </c>
      <c r="B17" s="15" t="s">
        <v>13</v>
      </c>
      <c r="C17" s="16" t="s">
        <v>27</v>
      </c>
      <c r="D17" s="17">
        <v>203.5</v>
      </c>
      <c r="E17" s="17">
        <v>0</v>
      </c>
      <c r="F17" s="18">
        <f t="shared" si="0"/>
        <v>0</v>
      </c>
    </row>
    <row r="18" spans="1:6" ht="36" customHeight="1" thickBot="1" x14ac:dyDescent="0.3">
      <c r="A18" s="19" t="s">
        <v>28</v>
      </c>
      <c r="B18" s="20" t="s">
        <v>13</v>
      </c>
      <c r="C18" s="21" t="s">
        <v>29</v>
      </c>
      <c r="D18" s="22">
        <v>15993.2</v>
      </c>
      <c r="E18" s="22">
        <v>15139.8</v>
      </c>
      <c r="F18" s="23">
        <f t="shared" si="0"/>
        <v>0.94663982192431773</v>
      </c>
    </row>
    <row r="19" spans="1:6" ht="36" customHeight="1" x14ac:dyDescent="0.25">
      <c r="A19" s="24" t="s">
        <v>30</v>
      </c>
      <c r="B19" s="25" t="s">
        <v>15</v>
      </c>
      <c r="C19" s="26"/>
      <c r="D19" s="12">
        <f>D20</f>
        <v>1155.8</v>
      </c>
      <c r="E19" s="27">
        <f>E20</f>
        <v>1132.0999999999999</v>
      </c>
      <c r="F19" s="28">
        <f>E19/D19</f>
        <v>0.97949472227028889</v>
      </c>
    </row>
    <row r="20" spans="1:6" ht="32.25" customHeight="1" thickBot="1" x14ac:dyDescent="0.3">
      <c r="A20" s="29" t="s">
        <v>31</v>
      </c>
      <c r="B20" s="30" t="s">
        <v>15</v>
      </c>
      <c r="C20" s="31" t="s">
        <v>17</v>
      </c>
      <c r="D20" s="32">
        <v>1155.8</v>
      </c>
      <c r="E20" s="33">
        <v>1132.0999999999999</v>
      </c>
      <c r="F20" s="34">
        <f>E20/D20</f>
        <v>0.97949472227028889</v>
      </c>
    </row>
    <row r="21" spans="1:6" s="41" customFormat="1" ht="54.75" customHeight="1" x14ac:dyDescent="0.25">
      <c r="A21" s="35" t="s">
        <v>32</v>
      </c>
      <c r="B21" s="36" t="s">
        <v>17</v>
      </c>
      <c r="C21" s="37"/>
      <c r="D21" s="38">
        <f>D22+D23</f>
        <v>1377.5</v>
      </c>
      <c r="E21" s="39">
        <f>E22+E23</f>
        <v>1178.0999999999999</v>
      </c>
      <c r="F21" s="40">
        <f t="shared" si="0"/>
        <v>0.85524500907441015</v>
      </c>
    </row>
    <row r="22" spans="1:6" ht="54.75" customHeight="1" x14ac:dyDescent="0.25">
      <c r="A22" s="14" t="s">
        <v>33</v>
      </c>
      <c r="B22" s="15" t="s">
        <v>17</v>
      </c>
      <c r="C22" s="16" t="s">
        <v>34</v>
      </c>
      <c r="D22" s="17">
        <v>1377.5</v>
      </c>
      <c r="E22" s="17">
        <v>1178.0999999999999</v>
      </c>
      <c r="F22" s="18">
        <f t="shared" si="0"/>
        <v>0.85524500907441015</v>
      </c>
    </row>
    <row r="23" spans="1:6" ht="54.75" hidden="1" customHeight="1" thickBot="1" x14ac:dyDescent="0.3">
      <c r="A23" s="42" t="s">
        <v>35</v>
      </c>
      <c r="B23" s="43" t="s">
        <v>17</v>
      </c>
      <c r="C23" s="44" t="s">
        <v>36</v>
      </c>
      <c r="D23" s="45"/>
      <c r="E23" s="45"/>
      <c r="F23" s="46" t="e">
        <f t="shared" si="0"/>
        <v>#DIV/0!</v>
      </c>
    </row>
    <row r="24" spans="1:6" s="41" customFormat="1" ht="38.25" customHeight="1" x14ac:dyDescent="0.25">
      <c r="A24" s="47" t="s">
        <v>37</v>
      </c>
      <c r="B24" s="48" t="s">
        <v>19</v>
      </c>
      <c r="C24" s="49"/>
      <c r="D24" s="50">
        <f>SUM(D25:D28)</f>
        <v>29019.100000000002</v>
      </c>
      <c r="E24" s="51">
        <f>SUM(E25:E28)</f>
        <v>23666.799999999999</v>
      </c>
      <c r="F24" s="52">
        <f t="shared" si="0"/>
        <v>0.81555940742476496</v>
      </c>
    </row>
    <row r="25" spans="1:6" ht="38.25" customHeight="1" x14ac:dyDescent="0.25">
      <c r="A25" s="14" t="s">
        <v>38</v>
      </c>
      <c r="B25" s="15" t="s">
        <v>19</v>
      </c>
      <c r="C25" s="16" t="s">
        <v>21</v>
      </c>
      <c r="D25" s="17">
        <v>1167.5</v>
      </c>
      <c r="E25" s="53">
        <v>1167.4000000000001</v>
      </c>
      <c r="F25" s="18">
        <f t="shared" si="0"/>
        <v>0.99991434689507508</v>
      </c>
    </row>
    <row r="26" spans="1:6" ht="38.25" customHeight="1" x14ac:dyDescent="0.25">
      <c r="A26" s="14" t="s">
        <v>39</v>
      </c>
      <c r="B26" s="15" t="s">
        <v>19</v>
      </c>
      <c r="C26" s="16" t="s">
        <v>40</v>
      </c>
      <c r="D26" s="17">
        <v>4017</v>
      </c>
      <c r="E26" s="53">
        <v>4017</v>
      </c>
      <c r="F26" s="18">
        <f t="shared" si="0"/>
        <v>1</v>
      </c>
    </row>
    <row r="27" spans="1:6" ht="38.25" customHeight="1" x14ac:dyDescent="0.25">
      <c r="A27" s="19" t="s">
        <v>41</v>
      </c>
      <c r="B27" s="20" t="s">
        <v>19</v>
      </c>
      <c r="C27" s="21" t="s">
        <v>34</v>
      </c>
      <c r="D27" s="22">
        <v>23235.9</v>
      </c>
      <c r="E27" s="54">
        <v>17928.7</v>
      </c>
      <c r="F27" s="23">
        <f t="shared" si="0"/>
        <v>0.7715948166414901</v>
      </c>
    </row>
    <row r="28" spans="1:6" ht="38.25" customHeight="1" thickBot="1" x14ac:dyDescent="0.3">
      <c r="A28" s="42" t="s">
        <v>42</v>
      </c>
      <c r="B28" s="43" t="s">
        <v>19</v>
      </c>
      <c r="C28" s="44" t="s">
        <v>43</v>
      </c>
      <c r="D28" s="45">
        <v>598.70000000000005</v>
      </c>
      <c r="E28" s="55">
        <v>553.70000000000005</v>
      </c>
      <c r="F28" s="46">
        <f t="shared" si="0"/>
        <v>0.92483714715216303</v>
      </c>
    </row>
    <row r="29" spans="1:6" s="41" customFormat="1" ht="33" customHeight="1" x14ac:dyDescent="0.25">
      <c r="A29" s="35" t="s">
        <v>44</v>
      </c>
      <c r="B29" s="36" t="s">
        <v>21</v>
      </c>
      <c r="C29" s="37"/>
      <c r="D29" s="38">
        <f>SUM(D30:D35)</f>
        <v>182420</v>
      </c>
      <c r="E29" s="38">
        <f>SUM(E30:E35)</f>
        <v>171403.2</v>
      </c>
      <c r="F29" s="56">
        <f t="shared" si="0"/>
        <v>0.93960749917772179</v>
      </c>
    </row>
    <row r="30" spans="1:6" ht="33" customHeight="1" x14ac:dyDescent="0.25">
      <c r="A30" s="14" t="s">
        <v>45</v>
      </c>
      <c r="B30" s="15" t="s">
        <v>21</v>
      </c>
      <c r="C30" s="16" t="s">
        <v>13</v>
      </c>
      <c r="D30" s="17">
        <v>117363.2</v>
      </c>
      <c r="E30" s="17">
        <v>112716.4</v>
      </c>
      <c r="F30" s="18">
        <f t="shared" si="0"/>
        <v>0.96040666921147344</v>
      </c>
    </row>
    <row r="31" spans="1:6" ht="33" customHeight="1" x14ac:dyDescent="0.25">
      <c r="A31" s="19" t="s">
        <v>46</v>
      </c>
      <c r="B31" s="20" t="s">
        <v>21</v>
      </c>
      <c r="C31" s="21" t="s">
        <v>15</v>
      </c>
      <c r="D31" s="22">
        <v>48279.4</v>
      </c>
      <c r="E31" s="22">
        <v>42250</v>
      </c>
      <c r="F31" s="23">
        <f t="shared" si="0"/>
        <v>0.87511443804189781</v>
      </c>
    </row>
    <row r="32" spans="1:6" ht="33" customHeight="1" x14ac:dyDescent="0.25">
      <c r="A32" s="19" t="s">
        <v>47</v>
      </c>
      <c r="B32" s="20" t="s">
        <v>21</v>
      </c>
      <c r="C32" s="21" t="s">
        <v>17</v>
      </c>
      <c r="D32" s="22">
        <v>6897.8</v>
      </c>
      <c r="E32" s="22">
        <v>6558.2</v>
      </c>
      <c r="F32" s="23">
        <f t="shared" si="0"/>
        <v>0.95076691118907475</v>
      </c>
    </row>
    <row r="33" spans="1:6" ht="33" customHeight="1" thickBot="1" x14ac:dyDescent="0.3">
      <c r="A33" s="19" t="s">
        <v>48</v>
      </c>
      <c r="B33" s="20" t="s">
        <v>21</v>
      </c>
      <c r="C33" s="21" t="s">
        <v>21</v>
      </c>
      <c r="D33" s="22">
        <v>9879.6</v>
      </c>
      <c r="E33" s="22">
        <v>9878.6</v>
      </c>
      <c r="F33" s="23">
        <f t="shared" si="0"/>
        <v>0.99989878132717924</v>
      </c>
    </row>
    <row r="34" spans="1:6" ht="12.75" hidden="1" customHeight="1" x14ac:dyDescent="0.25">
      <c r="A34" s="19" t="s">
        <v>47</v>
      </c>
      <c r="B34" s="20" t="s">
        <v>21</v>
      </c>
      <c r="C34" s="21" t="s">
        <v>17</v>
      </c>
      <c r="D34" s="22"/>
      <c r="E34" s="22"/>
      <c r="F34" s="23"/>
    </row>
    <row r="35" spans="1:6" ht="12.75" hidden="1" customHeight="1" x14ac:dyDescent="0.25">
      <c r="A35" s="42" t="s">
        <v>48</v>
      </c>
      <c r="B35" s="43" t="s">
        <v>21</v>
      </c>
      <c r="C35" s="44" t="s">
        <v>21</v>
      </c>
      <c r="D35" s="45"/>
      <c r="E35" s="45"/>
      <c r="F35" s="46"/>
    </row>
    <row r="36" spans="1:6" s="41" customFormat="1" ht="38.25" customHeight="1" x14ac:dyDescent="0.25">
      <c r="A36" s="35" t="s">
        <v>49</v>
      </c>
      <c r="B36" s="36" t="s">
        <v>23</v>
      </c>
      <c r="C36" s="37"/>
      <c r="D36" s="38">
        <f>D37</f>
        <v>3.1</v>
      </c>
      <c r="E36" s="38">
        <f>E37</f>
        <v>3.1</v>
      </c>
      <c r="F36" s="40">
        <f t="shared" si="0"/>
        <v>1</v>
      </c>
    </row>
    <row r="37" spans="1:6" ht="38.25" customHeight="1" thickBot="1" x14ac:dyDescent="0.3">
      <c r="A37" s="42" t="s">
        <v>50</v>
      </c>
      <c r="B37" s="43" t="s">
        <v>23</v>
      </c>
      <c r="C37" s="44" t="s">
        <v>21</v>
      </c>
      <c r="D37" s="45">
        <v>3.1</v>
      </c>
      <c r="E37" s="45">
        <v>3.1</v>
      </c>
      <c r="F37" s="46">
        <f t="shared" si="0"/>
        <v>1</v>
      </c>
    </row>
    <row r="38" spans="1:6" s="41" customFormat="1" ht="38.25" customHeight="1" x14ac:dyDescent="0.25">
      <c r="A38" s="35" t="s">
        <v>51</v>
      </c>
      <c r="B38" s="36" t="s">
        <v>25</v>
      </c>
      <c r="C38" s="37"/>
      <c r="D38" s="38">
        <f>SUM(D39:D42)</f>
        <v>306322.5</v>
      </c>
      <c r="E38" s="38">
        <f>SUM(E39:E42)</f>
        <v>306089.90000000002</v>
      </c>
      <c r="F38" s="40">
        <f t="shared" si="0"/>
        <v>0.99924066955577873</v>
      </c>
    </row>
    <row r="39" spans="1:6" ht="38.25" customHeight="1" x14ac:dyDescent="0.25">
      <c r="A39" s="14" t="s">
        <v>52</v>
      </c>
      <c r="B39" s="15" t="s">
        <v>25</v>
      </c>
      <c r="C39" s="16" t="s">
        <v>13</v>
      </c>
      <c r="D39" s="17">
        <v>50880.9</v>
      </c>
      <c r="E39" s="17">
        <v>50880.9</v>
      </c>
      <c r="F39" s="18">
        <f t="shared" si="0"/>
        <v>1</v>
      </c>
    </row>
    <row r="40" spans="1:6" ht="38.25" customHeight="1" x14ac:dyDescent="0.25">
      <c r="A40" s="14" t="s">
        <v>53</v>
      </c>
      <c r="B40" s="15" t="s">
        <v>25</v>
      </c>
      <c r="C40" s="16" t="s">
        <v>15</v>
      </c>
      <c r="D40" s="17">
        <v>238358.3</v>
      </c>
      <c r="E40" s="17">
        <v>238358.3</v>
      </c>
      <c r="F40" s="18">
        <f t="shared" si="0"/>
        <v>1</v>
      </c>
    </row>
    <row r="41" spans="1:6" ht="38.25" customHeight="1" x14ac:dyDescent="0.25">
      <c r="A41" s="14" t="s">
        <v>54</v>
      </c>
      <c r="B41" s="15" t="s">
        <v>25</v>
      </c>
      <c r="C41" s="16" t="s">
        <v>25</v>
      </c>
      <c r="D41" s="17">
        <v>2446.1999999999998</v>
      </c>
      <c r="E41" s="17">
        <v>2370.4</v>
      </c>
      <c r="F41" s="18">
        <f t="shared" si="0"/>
        <v>0.96901316327364906</v>
      </c>
    </row>
    <row r="42" spans="1:6" ht="38.25" customHeight="1" thickBot="1" x14ac:dyDescent="0.3">
      <c r="A42" s="42" t="s">
        <v>55</v>
      </c>
      <c r="B42" s="43" t="s">
        <v>25</v>
      </c>
      <c r="C42" s="44" t="s">
        <v>34</v>
      </c>
      <c r="D42" s="45">
        <v>14637.1</v>
      </c>
      <c r="E42" s="45">
        <v>14480.3</v>
      </c>
      <c r="F42" s="46">
        <f t="shared" si="0"/>
        <v>0.9892874954738301</v>
      </c>
    </row>
    <row r="43" spans="1:6" s="41" customFormat="1" ht="54.75" customHeight="1" x14ac:dyDescent="0.25">
      <c r="A43" s="35" t="s">
        <v>56</v>
      </c>
      <c r="B43" s="36" t="s">
        <v>40</v>
      </c>
      <c r="C43" s="37"/>
      <c r="D43" s="38">
        <f>SUM(D44:D45)</f>
        <v>43599.5</v>
      </c>
      <c r="E43" s="38">
        <f>SUM(E44:E45)</f>
        <v>42664.4</v>
      </c>
      <c r="F43" s="40">
        <f t="shared" si="0"/>
        <v>0.97855250633608182</v>
      </c>
    </row>
    <row r="44" spans="1:6" ht="40.5" customHeight="1" x14ac:dyDescent="0.25">
      <c r="A44" s="14" t="s">
        <v>57</v>
      </c>
      <c r="B44" s="15" t="s">
        <v>40</v>
      </c>
      <c r="C44" s="16" t="s">
        <v>13</v>
      </c>
      <c r="D44" s="17">
        <v>38963.800000000003</v>
      </c>
      <c r="E44" s="17">
        <v>38146</v>
      </c>
      <c r="F44" s="18">
        <f t="shared" si="0"/>
        <v>0.97901128740009946</v>
      </c>
    </row>
    <row r="45" spans="1:6" ht="40.5" customHeight="1" thickBot="1" x14ac:dyDescent="0.3">
      <c r="A45" s="42" t="s">
        <v>58</v>
      </c>
      <c r="B45" s="43" t="s">
        <v>40</v>
      </c>
      <c r="C45" s="44" t="s">
        <v>19</v>
      </c>
      <c r="D45" s="45">
        <v>4635.7</v>
      </c>
      <c r="E45" s="45">
        <v>4518.3999999999996</v>
      </c>
      <c r="F45" s="46">
        <f t="shared" si="0"/>
        <v>0.97469637810902343</v>
      </c>
    </row>
    <row r="46" spans="1:6" s="41" customFormat="1" ht="36" customHeight="1" x14ac:dyDescent="0.25">
      <c r="A46" s="35" t="s">
        <v>59</v>
      </c>
      <c r="B46" s="36" t="s">
        <v>34</v>
      </c>
      <c r="C46" s="37"/>
      <c r="D46" s="38">
        <f>SUM(D47:D50)</f>
        <v>504</v>
      </c>
      <c r="E46" s="38">
        <f>SUM(E47:E50)</f>
        <v>346.8</v>
      </c>
      <c r="F46" s="40">
        <f t="shared" si="0"/>
        <v>0.68809523809523809</v>
      </c>
    </row>
    <row r="47" spans="1:6" ht="36" hidden="1" customHeight="1" x14ac:dyDescent="0.25">
      <c r="A47" s="14" t="s">
        <v>60</v>
      </c>
      <c r="B47" s="15" t="s">
        <v>34</v>
      </c>
      <c r="C47" s="16" t="s">
        <v>13</v>
      </c>
      <c r="D47" s="17"/>
      <c r="E47" s="17"/>
      <c r="F47" s="18" t="e">
        <f t="shared" si="0"/>
        <v>#DIV/0!</v>
      </c>
    </row>
    <row r="48" spans="1:6" ht="36" hidden="1" customHeight="1" x14ac:dyDescent="0.25">
      <c r="A48" s="14" t="s">
        <v>61</v>
      </c>
      <c r="B48" s="15" t="s">
        <v>34</v>
      </c>
      <c r="C48" s="16" t="s">
        <v>15</v>
      </c>
      <c r="D48" s="17"/>
      <c r="E48" s="17"/>
      <c r="F48" s="18" t="e">
        <f t="shared" si="0"/>
        <v>#DIV/0!</v>
      </c>
    </row>
    <row r="49" spans="1:6" ht="36" hidden="1" customHeight="1" x14ac:dyDescent="0.25">
      <c r="A49" s="14" t="s">
        <v>62</v>
      </c>
      <c r="B49" s="15" t="s">
        <v>34</v>
      </c>
      <c r="C49" s="16" t="s">
        <v>19</v>
      </c>
      <c r="D49" s="17"/>
      <c r="E49" s="17"/>
      <c r="F49" s="18" t="e">
        <f t="shared" si="0"/>
        <v>#DIV/0!</v>
      </c>
    </row>
    <row r="50" spans="1:6" ht="36" customHeight="1" thickBot="1" x14ac:dyDescent="0.3">
      <c r="A50" s="42" t="s">
        <v>63</v>
      </c>
      <c r="B50" s="43" t="s">
        <v>34</v>
      </c>
      <c r="C50" s="44" t="s">
        <v>34</v>
      </c>
      <c r="D50" s="45">
        <v>504</v>
      </c>
      <c r="E50" s="45">
        <v>346.8</v>
      </c>
      <c r="F50" s="46">
        <f t="shared" si="0"/>
        <v>0.68809523809523809</v>
      </c>
    </row>
    <row r="51" spans="1:6" s="41" customFormat="1" ht="36" customHeight="1" x14ac:dyDescent="0.25">
      <c r="A51" s="35" t="s">
        <v>64</v>
      </c>
      <c r="B51" s="36" t="s">
        <v>65</v>
      </c>
      <c r="C51" s="37"/>
      <c r="D51" s="38">
        <f>SUM(D52:D55)</f>
        <v>30018</v>
      </c>
      <c r="E51" s="38">
        <f>SUM(E52:E55)</f>
        <v>29755.5</v>
      </c>
      <c r="F51" s="40">
        <f t="shared" si="0"/>
        <v>0.99125524685188882</v>
      </c>
    </row>
    <row r="52" spans="1:6" ht="36" customHeight="1" x14ac:dyDescent="0.25">
      <c r="A52" s="14" t="s">
        <v>66</v>
      </c>
      <c r="B52" s="15" t="s">
        <v>65</v>
      </c>
      <c r="C52" s="16" t="s">
        <v>13</v>
      </c>
      <c r="D52" s="17">
        <v>2748.3</v>
      </c>
      <c r="E52" s="17">
        <v>2734.3</v>
      </c>
      <c r="F52" s="18">
        <f t="shared" si="0"/>
        <v>0.99490594185496484</v>
      </c>
    </row>
    <row r="53" spans="1:6" ht="36" customHeight="1" x14ac:dyDescent="0.25">
      <c r="A53" s="14" t="s">
        <v>67</v>
      </c>
      <c r="B53" s="15" t="s">
        <v>65</v>
      </c>
      <c r="C53" s="16" t="s">
        <v>17</v>
      </c>
      <c r="D53" s="17">
        <v>6344.3</v>
      </c>
      <c r="E53" s="17">
        <v>6344.3</v>
      </c>
      <c r="F53" s="18">
        <f t="shared" si="0"/>
        <v>1</v>
      </c>
    </row>
    <row r="54" spans="1:6" ht="36" customHeight="1" x14ac:dyDescent="0.25">
      <c r="A54" s="14" t="s">
        <v>68</v>
      </c>
      <c r="B54" s="15" t="s">
        <v>65</v>
      </c>
      <c r="C54" s="16" t="s">
        <v>19</v>
      </c>
      <c r="D54" s="17">
        <v>20804.900000000001</v>
      </c>
      <c r="E54" s="17">
        <v>20556.400000000001</v>
      </c>
      <c r="F54" s="18">
        <f t="shared" si="0"/>
        <v>0.98805569841719976</v>
      </c>
    </row>
    <row r="55" spans="1:6" ht="36" customHeight="1" thickBot="1" x14ac:dyDescent="0.3">
      <c r="A55" s="19" t="s">
        <v>69</v>
      </c>
      <c r="B55" s="20" t="s">
        <v>65</v>
      </c>
      <c r="C55" s="21" t="s">
        <v>23</v>
      </c>
      <c r="D55" s="22">
        <v>120.5</v>
      </c>
      <c r="E55" s="22">
        <v>120.5</v>
      </c>
      <c r="F55" s="23">
        <f t="shared" si="0"/>
        <v>1</v>
      </c>
    </row>
    <row r="56" spans="1:6" s="41" customFormat="1" ht="36" customHeight="1" x14ac:dyDescent="0.25">
      <c r="A56" s="57" t="s">
        <v>70</v>
      </c>
      <c r="B56" s="11" t="s">
        <v>27</v>
      </c>
      <c r="C56" s="11"/>
      <c r="D56" s="12">
        <f>D57+D58</f>
        <v>3288.6</v>
      </c>
      <c r="E56" s="12">
        <f>E57+E58</f>
        <v>2910</v>
      </c>
      <c r="F56" s="58">
        <f t="shared" si="0"/>
        <v>0.88487502280605734</v>
      </c>
    </row>
    <row r="57" spans="1:6" s="41" customFormat="1" ht="36" customHeight="1" x14ac:dyDescent="0.25">
      <c r="A57" s="59" t="s">
        <v>71</v>
      </c>
      <c r="B57" s="60" t="s">
        <v>27</v>
      </c>
      <c r="C57" s="60" t="s">
        <v>13</v>
      </c>
      <c r="D57" s="61">
        <v>846.6</v>
      </c>
      <c r="E57" s="61">
        <v>708.3</v>
      </c>
      <c r="F57" s="62">
        <f t="shared" si="0"/>
        <v>0.8366406803685329</v>
      </c>
    </row>
    <row r="58" spans="1:6" ht="36" customHeight="1" thickBot="1" x14ac:dyDescent="0.3">
      <c r="A58" s="59" t="s">
        <v>72</v>
      </c>
      <c r="B58" s="60" t="s">
        <v>27</v>
      </c>
      <c r="C58" s="60" t="s">
        <v>15</v>
      </c>
      <c r="D58" s="61">
        <v>2442</v>
      </c>
      <c r="E58" s="61">
        <v>2201.6999999999998</v>
      </c>
      <c r="F58" s="62">
        <f t="shared" si="0"/>
        <v>0.9015970515970515</v>
      </c>
    </row>
    <row r="59" spans="1:6" s="41" customFormat="1" ht="40.5" customHeight="1" x14ac:dyDescent="0.25">
      <c r="A59" s="57" t="s">
        <v>73</v>
      </c>
      <c r="B59" s="11" t="s">
        <v>43</v>
      </c>
      <c r="C59" s="11"/>
      <c r="D59" s="12">
        <f>D60</f>
        <v>620</v>
      </c>
      <c r="E59" s="12">
        <f>E60</f>
        <v>620</v>
      </c>
      <c r="F59" s="28">
        <f t="shared" si="0"/>
        <v>1</v>
      </c>
    </row>
    <row r="60" spans="1:6" ht="39" customHeight="1" thickBot="1" x14ac:dyDescent="0.3">
      <c r="A60" s="63" t="s">
        <v>74</v>
      </c>
      <c r="B60" s="64" t="s">
        <v>43</v>
      </c>
      <c r="C60" s="64" t="s">
        <v>19</v>
      </c>
      <c r="D60" s="32">
        <v>620</v>
      </c>
      <c r="E60" s="32">
        <v>620</v>
      </c>
      <c r="F60" s="34">
        <f t="shared" si="0"/>
        <v>1</v>
      </c>
    </row>
    <row r="61" spans="1:6" s="41" customFormat="1" ht="45.75" customHeight="1" x14ac:dyDescent="0.25">
      <c r="A61" s="65" t="s">
        <v>75</v>
      </c>
      <c r="B61" s="66" t="s">
        <v>29</v>
      </c>
      <c r="C61" s="67"/>
      <c r="D61" s="68">
        <f>D62</f>
        <v>21.1</v>
      </c>
      <c r="E61" s="69">
        <f>E62</f>
        <v>19.2</v>
      </c>
      <c r="F61" s="52">
        <f t="shared" si="0"/>
        <v>0.90995260663507105</v>
      </c>
    </row>
    <row r="62" spans="1:6" ht="42.75" customHeight="1" thickBot="1" x14ac:dyDescent="0.3">
      <c r="A62" s="63" t="s">
        <v>76</v>
      </c>
      <c r="B62" s="64" t="s">
        <v>29</v>
      </c>
      <c r="C62" s="70" t="s">
        <v>13</v>
      </c>
      <c r="D62" s="71">
        <v>21.1</v>
      </c>
      <c r="E62" s="32">
        <v>19.2</v>
      </c>
      <c r="F62" s="46">
        <f t="shared" si="0"/>
        <v>0.90995260663507105</v>
      </c>
    </row>
    <row r="63" spans="1:6" s="41" customFormat="1" ht="24.75" hidden="1" customHeight="1" x14ac:dyDescent="0.25">
      <c r="A63" s="47" t="s">
        <v>77</v>
      </c>
      <c r="B63" s="48" t="s">
        <v>36</v>
      </c>
      <c r="C63" s="49"/>
      <c r="D63" s="38">
        <f>SUM(D64:D65)</f>
        <v>0</v>
      </c>
      <c r="E63" s="38">
        <f>SUM(E64:E65)</f>
        <v>0</v>
      </c>
      <c r="F63" s="40" t="e">
        <f t="shared" si="0"/>
        <v>#DIV/0!</v>
      </c>
    </row>
    <row r="64" spans="1:6" ht="45.75" hidden="1" customHeight="1" x14ac:dyDescent="0.25">
      <c r="A64" s="14" t="s">
        <v>78</v>
      </c>
      <c r="B64" s="15" t="s">
        <v>36</v>
      </c>
      <c r="C64" s="16" t="s">
        <v>13</v>
      </c>
      <c r="D64" s="17"/>
      <c r="E64" s="17"/>
      <c r="F64" s="18" t="e">
        <f t="shared" si="0"/>
        <v>#DIV/0!</v>
      </c>
    </row>
    <row r="65" spans="1:6" ht="30.75" hidden="1" customHeight="1" thickBot="1" x14ac:dyDescent="0.3">
      <c r="A65" s="42" t="s">
        <v>79</v>
      </c>
      <c r="B65" s="43" t="s">
        <v>36</v>
      </c>
      <c r="C65" s="44" t="s">
        <v>17</v>
      </c>
      <c r="D65" s="45"/>
      <c r="E65" s="45"/>
      <c r="F65" s="46" t="e">
        <f t="shared" si="0"/>
        <v>#DIV/0!</v>
      </c>
    </row>
    <row r="66" spans="1:6" s="41" customFormat="1" ht="42.75" customHeight="1" thickBot="1" x14ac:dyDescent="0.3">
      <c r="A66" s="72" t="s">
        <v>80</v>
      </c>
      <c r="B66" s="73"/>
      <c r="C66" s="74"/>
      <c r="D66" s="75">
        <f>D10+D19+D21+D24+D29+D36+D38+D43+D46+D51+D56++D61+D63+D59</f>
        <v>683609.7</v>
      </c>
      <c r="E66" s="75">
        <f>E10+E19+E21+E24+E29+E36+E38+E43+E46+E51+E56++E61+E63+E59</f>
        <v>663067.20000000007</v>
      </c>
      <c r="F66" s="76">
        <f t="shared" si="0"/>
        <v>0.969949958287602</v>
      </c>
    </row>
    <row r="67" spans="1:6" x14ac:dyDescent="0.25">
      <c r="A67" s="80"/>
      <c r="B67" s="80"/>
      <c r="C67" s="80"/>
    </row>
  </sheetData>
  <mergeCells count="5">
    <mergeCell ref="A5:F6"/>
    <mergeCell ref="E7:F7"/>
    <mergeCell ref="A67:C67"/>
    <mergeCell ref="E1:F1"/>
    <mergeCell ref="E2:F2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Царенко Л.В</dc:creator>
  <cp:lastModifiedBy>Царенко Л.В</cp:lastModifiedBy>
  <cp:lastPrinted>2015-04-13T00:53:25Z</cp:lastPrinted>
  <dcterms:created xsi:type="dcterms:W3CDTF">2014-03-18T06:46:00Z</dcterms:created>
  <dcterms:modified xsi:type="dcterms:W3CDTF">2015-04-14T00:04:36Z</dcterms:modified>
</cp:coreProperties>
</file>